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.guerrero\Downloads\"/>
    </mc:Choice>
  </mc:AlternateContent>
  <xr:revisionPtr revIDLastSave="0" documentId="13_ncr:1_{985F0227-3A71-42E9-9C8E-0665D1E57D39}" xr6:coauthVersionLast="47" xr6:coauthVersionMax="47" xr10:uidLastSave="{00000000-0000-0000-0000-000000000000}"/>
  <bookViews>
    <workbookView xWindow="-28920" yWindow="-15" windowWidth="29040" windowHeight="15840" xr2:uid="{FC29AEFF-6BDC-49B0-8D53-0DA41E26D2F7}"/>
  </bookViews>
  <sheets>
    <sheet name="San Juan" sheetId="1" r:id="rId1"/>
  </sheets>
  <externalReferences>
    <externalReference r:id="rId2"/>
  </externalReferences>
  <definedNames>
    <definedName name="_xlnm.Print_Area" localSheetId="0">'San Juan'!$B$1:$G$111</definedName>
    <definedName name="PROV">'[1]RESUMEN POR PROVINCIA'!$A$5:$B$36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1" l="1"/>
  <c r="G92" i="1"/>
  <c r="G91" i="1"/>
  <c r="G90" i="1"/>
  <c r="G89" i="1"/>
  <c r="G88" i="1"/>
  <c r="D84" i="1"/>
  <c r="G84" i="1" s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5" i="1"/>
  <c r="G64" i="1"/>
  <c r="G63" i="1"/>
  <c r="G62" i="1"/>
  <c r="G61" i="1"/>
  <c r="G60" i="1"/>
  <c r="D57" i="1"/>
  <c r="G57" i="1" s="1"/>
  <c r="B57" i="1"/>
  <c r="D56" i="1"/>
  <c r="G56" i="1" s="1"/>
  <c r="D55" i="1"/>
  <c r="G55" i="1" s="1"/>
  <c r="D52" i="1"/>
  <c r="G52" i="1" s="1"/>
  <c r="G49" i="1"/>
  <c r="B49" i="1"/>
  <c r="G48" i="1"/>
  <c r="D47" i="1"/>
  <c r="G47" i="1" s="1"/>
  <c r="G44" i="1"/>
  <c r="D43" i="1"/>
  <c r="G43" i="1" s="1"/>
  <c r="B43" i="1"/>
  <c r="B44" i="1" s="1"/>
  <c r="G42" i="1"/>
  <c r="B42" i="1"/>
  <c r="G41" i="1"/>
  <c r="G40" i="1"/>
  <c r="G39" i="1"/>
  <c r="G38" i="1"/>
  <c r="G35" i="1"/>
  <c r="G32" i="1"/>
  <c r="G31" i="1"/>
  <c r="G30" i="1"/>
  <c r="G26" i="1"/>
  <c r="B26" i="1"/>
  <c r="G25" i="1"/>
  <c r="G24" i="1"/>
  <c r="G21" i="1"/>
  <c r="G20" i="1"/>
  <c r="G19" i="1"/>
  <c r="G18" i="1"/>
  <c r="G15" i="1"/>
  <c r="G14" i="1"/>
  <c r="G13" i="1"/>
  <c r="G96" i="1" l="1"/>
  <c r="G99" i="1" l="1"/>
  <c r="G106" i="1"/>
  <c r="G105" i="1"/>
  <c r="G104" i="1"/>
  <c r="G103" i="1"/>
  <c r="G102" i="1"/>
  <c r="G101" i="1"/>
  <c r="G100" i="1" l="1"/>
  <c r="G108" i="1" s="1"/>
  <c r="G111" i="1" s="1"/>
</calcChain>
</file>

<file path=xl/sharedStrings.xml><?xml version="1.0" encoding="utf-8"?>
<sst xmlns="http://schemas.openxmlformats.org/spreadsheetml/2006/main" count="148" uniqueCount="103">
  <si>
    <t>ESTIMADO DE VIVIENDAS:</t>
  </si>
  <si>
    <t xml:space="preserve">PROVINCIA: </t>
  </si>
  <si>
    <t>ITEM</t>
  </si>
  <si>
    <t>DESCRIPCIÓN</t>
  </si>
  <si>
    <t>CANTIDAD</t>
  </si>
  <si>
    <t>UD</t>
  </si>
  <si>
    <t>P.U.</t>
  </si>
  <si>
    <t>SUB-TOTAL</t>
  </si>
  <si>
    <t>COSTOS DIRECTOS</t>
  </si>
  <si>
    <t>TRABAJOS PRELIMINARES</t>
  </si>
  <si>
    <t>MARCADO Y REPLANTEO</t>
  </si>
  <si>
    <t>ML</t>
  </si>
  <si>
    <t>DESMANT. Y BOTE DE MUROS DE MADERA</t>
  </si>
  <si>
    <t>M2</t>
  </si>
  <si>
    <t>DEMOLI. Y BOTE DE PISO H.S EN MAL ESTADO</t>
  </si>
  <si>
    <t>MOVIMIENTO DE TIERRA</t>
  </si>
  <si>
    <t>EXCAVACION A MANO EN TIERRA, H=0.60M</t>
  </si>
  <si>
    <t>M3N</t>
  </si>
  <si>
    <t>RELLENO DE REPOS. CON MAT. DE EXC.</t>
  </si>
  <si>
    <t>M3C</t>
  </si>
  <si>
    <t>BOTE DEL MATERIAL SOBRANTE CON CAMION LLENADO A MANO</t>
  </si>
  <si>
    <t>M3E</t>
  </si>
  <si>
    <t>RELLENO COMPACTADO (CALICHE), PARA PISO,EP=0.20M</t>
  </si>
  <si>
    <t>HORMIGON ARMADO EN:</t>
  </si>
  <si>
    <t>ZAPATA PARA MURO DE 6", E=0.2OM, CON LIGADORA</t>
  </si>
  <si>
    <t>M3</t>
  </si>
  <si>
    <t>H.A EN DINTEL D1(0.15x0.20) CON 4Ø 3/8" EST. 3/8" @0.15</t>
  </si>
  <si>
    <t>VIGA PERIMETRAL 0.15 X 20</t>
  </si>
  <si>
    <t>MUROS DE BLOQUES</t>
  </si>
  <si>
    <t>DE 6" BNP, Ø3/8" A 0.80M, HP= 0.40M</t>
  </si>
  <si>
    <t>DE 6" SNP, Ø3/8" A 0.80M</t>
  </si>
  <si>
    <t>BLOQUES DE 4'' PARA MESETA</t>
  </si>
  <si>
    <t>TRAMO DE PARED DE MADERA</t>
  </si>
  <si>
    <t>PARED DE MADERA 1/2´´X6´´</t>
  </si>
  <si>
    <t>TERMINACION DE SUPERFICIE</t>
  </si>
  <si>
    <t>FRAGUACHE EN DINTELES Y VIGA DINTEL</t>
  </si>
  <si>
    <t>PAÑETE INT. Y EXT-  EN MUROS</t>
  </si>
  <si>
    <t>CANTOS Y MOCHETAS</t>
  </si>
  <si>
    <t>ZABALETA</t>
  </si>
  <si>
    <t xml:space="preserve">CANTOS  </t>
  </si>
  <si>
    <t>PAÑETE PUNTA DE LLANA EN TECHO</t>
  </si>
  <si>
    <t>FINO DE TECHO</t>
  </si>
  <si>
    <t>TECHO</t>
  </si>
  <si>
    <t>TECHO DE MADERA Y ZINC CAL. 29</t>
  </si>
  <si>
    <t>PLAFOND EN GRAL. PASILLO (PLYWOOD 1/4´´)</t>
  </si>
  <si>
    <t>TECHO DE H.A. DOS AGUAS, E = 0.12</t>
  </si>
  <si>
    <t>PISO</t>
  </si>
  <si>
    <t>PISO DE HORMIGON 210 KG/CM2, MALLA 15X 15, D2.3 X D2.3, E=0.10M</t>
  </si>
  <si>
    <t>PUERTAJES Y VENTANAS</t>
  </si>
  <si>
    <t xml:space="preserve">PUERTAS DE POLYMETAL </t>
  </si>
  <si>
    <t>UDS</t>
  </si>
  <si>
    <t>VENTANAS SALOM. DE ALUMINIO CLASE AA (1.10m x 1.20m)</t>
  </si>
  <si>
    <t>P2</t>
  </si>
  <si>
    <t>VENTANAS SALOM. DE ALUMINIO CLASE AA (0.58m x 0.60m)</t>
  </si>
  <si>
    <t>INSTALACIONES ELECTRICA</t>
  </si>
  <si>
    <t>LUCES CENITALES</t>
  </si>
  <si>
    <t>INTERRUPTORES SENCILLOS</t>
  </si>
  <si>
    <t>INTERRUPTOR DOBLE</t>
  </si>
  <si>
    <t>TOMACORRIENTES DOBLES 110 V</t>
  </si>
  <si>
    <t>PANEL DE DISTRIBUCION 4 CIRCUITO</t>
  </si>
  <si>
    <t>ALIMENTACION ELECTRICA</t>
  </si>
  <si>
    <t>P.A</t>
  </si>
  <si>
    <t>INSTALACION SANITARIA</t>
  </si>
  <si>
    <t>INODORO SENCILLO CON TAPA</t>
  </si>
  <si>
    <t>LAVAMANOS SENCILLO 12" X 18" CON PEDESTA</t>
  </si>
  <si>
    <t>PILETA PULIDA Y DUCHA SENCILLA</t>
  </si>
  <si>
    <t>DESAGUES DE PISO EN 2" PVC</t>
  </si>
  <si>
    <t>LLAVE DE PASO 3/4" NYCO</t>
  </si>
  <si>
    <t>CAMARA DE INSPECCION 0.60 X 0.60 X 0.60</t>
  </si>
  <si>
    <t>TRAMPA DE GRASA 0.80 X 0.80 X 0.90 M</t>
  </si>
  <si>
    <t>TUBERIA Y PIEZAS PVC Y GALV. INTERIOR</t>
  </si>
  <si>
    <t>TUBERIAS Y PIEZAS PVC Y GALV. EXTERIOR</t>
  </si>
  <si>
    <t>MANO DE OBRA PLOMERIA INTERIOR</t>
  </si>
  <si>
    <t>MANO DE OBRA PLOMERIA EXTERIOR</t>
  </si>
  <si>
    <t>VENTILACION DE 2''</t>
  </si>
  <si>
    <t>CAMARA SEPTICA (1.20X1.20X1.50)</t>
  </si>
  <si>
    <t>POZO DE ABSORCION (VER DETALLES EN ESPECIFICACIONES)</t>
  </si>
  <si>
    <t>PINTURA</t>
  </si>
  <si>
    <t>PINTURA ACRILICA DOS MANOS (CUALQUIER SUPERFICIE)</t>
  </si>
  <si>
    <t>MISCELANEOS</t>
  </si>
  <si>
    <t>MESETA DE GRANITO CON FREGADERO SENCILLO INTEGRADO</t>
  </si>
  <si>
    <t>GABINETE DE PARED EN PINO TRATADO</t>
  </si>
  <si>
    <t>PL</t>
  </si>
  <si>
    <t>GABINETE DE PISO EN PINO TRATADO</t>
  </si>
  <si>
    <t>LAVADERO DE GRANITO SENCILLO</t>
  </si>
  <si>
    <t>ACONDICIONAMIENTO FRENTE CON GRAVA</t>
  </si>
  <si>
    <t>LIMPIEZA FINAL DE TERMINACION</t>
  </si>
  <si>
    <t>SUB-TOTAL COSTOS DIRECTOS</t>
  </si>
  <si>
    <t>COSTOS INDIRECTOS</t>
  </si>
  <si>
    <t>DIRECCION TECNICA Y RESPONSABILIDAD</t>
  </si>
  <si>
    <t>ITBIS (18% de la Dirección Técnica)</t>
  </si>
  <si>
    <t>GASTOS ADMINISTRATIVOS</t>
  </si>
  <si>
    <t>SEGUROS Y FIANZAS</t>
  </si>
  <si>
    <t>CODIA</t>
  </si>
  <si>
    <t>LEY 686 DE PENSION Y JUBILACION</t>
  </si>
  <si>
    <t>SUPERVISION INVI</t>
  </si>
  <si>
    <t>TRANSPORTE</t>
  </si>
  <si>
    <t>SUB-TOTAL COSTOS INDIRECTOS</t>
  </si>
  <si>
    <t>TOTAL GENERAL</t>
  </si>
  <si>
    <t>Fecha: 12 Ocubre 2022</t>
  </si>
  <si>
    <t>SAN JUAN</t>
  </si>
  <si>
    <t>MINISTERIO DE LA VIVIENDA Y EDIFICACIONES (MIVED)</t>
  </si>
  <si>
    <t>PRESUPUESTO PARA LA CONSTRUCCION Y MEJORAMIENTO DE VIVIENDAS EN LA PROVINCIA DE SAN 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</si>
</sst>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00_);\(#,##0.000\)"/>
    <numFmt numFmtId="165" formatCode="#,##0.000"/>
    <numFmt numFmtId="166" formatCode="0.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MS Sans Serif"/>
      <family val="2"/>
    </font>
    <font>
      <b/>
      <sz val="14"/>
      <color indexed="8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6" fillId="0" borderId="0"/>
  </cellStyleXfs>
  <cellXfs count="55">
    <xf numFmtId="0" fontId="0" fillId="0" borderId="0" xfId="0"/>
    <xf numFmtId="0" fontId="1" fillId="2" borderId="0" xfId="1" applyFill="1" applyAlignment="1">
      <alignment vertical="center"/>
    </xf>
    <xf numFmtId="0" fontId="1" fillId="2" borderId="0" xfId="1" applyFill="1" applyAlignment="1">
      <alignment horizontal="center" vertical="center"/>
    </xf>
    <xf numFmtId="43" fontId="1" fillId="2" borderId="0" xfId="2" applyFont="1" applyFill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10" fontId="1" fillId="0" borderId="0" xfId="3" applyNumberFormat="1" applyFont="1" applyAlignment="1">
      <alignment vertical="center"/>
    </xf>
    <xf numFmtId="10" fontId="0" fillId="0" borderId="0" xfId="3" applyNumberFormat="1" applyFont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164" fontId="3" fillId="2" borderId="2" xfId="2" applyNumberFormat="1" applyFont="1" applyFill="1" applyBorder="1" applyAlignment="1">
      <alignment horizontal="center" vertical="center"/>
    </xf>
    <xf numFmtId="165" fontId="3" fillId="2" borderId="2" xfId="2" applyNumberFormat="1" applyFont="1" applyFill="1" applyBorder="1" applyAlignment="1">
      <alignment horizontal="center" vertical="center"/>
    </xf>
    <xf numFmtId="43" fontId="3" fillId="2" borderId="3" xfId="2" applyFont="1" applyFill="1" applyBorder="1" applyAlignment="1">
      <alignment horizontal="center" vertical="center"/>
    </xf>
    <xf numFmtId="0" fontId="1" fillId="0" borderId="0" xfId="1" applyAlignment="1">
      <alignment vertical="center"/>
    </xf>
    <xf numFmtId="0" fontId="1" fillId="0" borderId="4" xfId="1" applyBorder="1" applyAlignment="1">
      <alignment vertical="center"/>
    </xf>
    <xf numFmtId="0" fontId="2" fillId="0" borderId="5" xfId="1" applyFont="1" applyBorder="1" applyAlignment="1">
      <alignment vertical="center"/>
    </xf>
    <xf numFmtId="0" fontId="1" fillId="0" borderId="5" xfId="1" applyBorder="1" applyAlignment="1">
      <alignment vertical="center"/>
    </xf>
    <xf numFmtId="0" fontId="1" fillId="0" borderId="5" xfId="1" applyBorder="1" applyAlignment="1">
      <alignment horizontal="center" vertical="center"/>
    </xf>
    <xf numFmtId="43" fontId="1" fillId="0" borderId="6" xfId="2" applyFont="1" applyBorder="1" applyAlignment="1">
      <alignment vertical="center"/>
    </xf>
    <xf numFmtId="43" fontId="1" fillId="0" borderId="7" xfId="2" applyFont="1" applyBorder="1" applyAlignment="1">
      <alignment horizontal="right" vertical="center"/>
    </xf>
    <xf numFmtId="0" fontId="1" fillId="0" borderId="8" xfId="1" applyBorder="1" applyAlignment="1">
      <alignment vertical="center"/>
    </xf>
    <xf numFmtId="43" fontId="1" fillId="0" borderId="8" xfId="2" applyFont="1" applyBorder="1" applyAlignment="1">
      <alignment vertical="center"/>
    </xf>
    <xf numFmtId="43" fontId="1" fillId="0" borderId="8" xfId="2" applyFont="1" applyBorder="1" applyAlignment="1">
      <alignment horizontal="center" vertical="center"/>
    </xf>
    <xf numFmtId="43" fontId="1" fillId="0" borderId="9" xfId="2" applyFont="1" applyBorder="1" applyAlignment="1">
      <alignment vertical="center"/>
    </xf>
    <xf numFmtId="166" fontId="1" fillId="0" borderId="0" xfId="3" applyNumberFormat="1" applyFont="1" applyAlignment="1">
      <alignment vertical="center"/>
    </xf>
    <xf numFmtId="43" fontId="2" fillId="0" borderId="7" xfId="2" applyFont="1" applyBorder="1" applyAlignment="1">
      <alignment horizontal="right" vertical="center"/>
    </xf>
    <xf numFmtId="0" fontId="2" fillId="0" borderId="8" xfId="1" applyFont="1" applyBorder="1" applyAlignment="1">
      <alignment vertical="center"/>
    </xf>
    <xf numFmtId="43" fontId="0" fillId="0" borderId="8" xfId="2" applyFont="1" applyBorder="1" applyAlignment="1">
      <alignment horizontal="center" vertical="center"/>
    </xf>
    <xf numFmtId="43" fontId="1" fillId="0" borderId="0" xfId="2" applyFont="1" applyBorder="1" applyAlignment="1">
      <alignment vertical="center"/>
    </xf>
    <xf numFmtId="43" fontId="1" fillId="0" borderId="0" xfId="1" applyNumberFormat="1" applyAlignment="1">
      <alignment vertical="center"/>
    </xf>
    <xf numFmtId="0" fontId="0" fillId="0" borderId="8" xfId="1" applyFont="1" applyBorder="1" applyAlignment="1">
      <alignment vertical="center"/>
    </xf>
    <xf numFmtId="43" fontId="1" fillId="0" borderId="8" xfId="2" applyFont="1" applyFill="1" applyBorder="1" applyAlignment="1">
      <alignment vertical="center"/>
    </xf>
    <xf numFmtId="0" fontId="1" fillId="0" borderId="7" xfId="1" applyBorder="1" applyAlignment="1">
      <alignment vertical="center"/>
    </xf>
    <xf numFmtId="0" fontId="2" fillId="0" borderId="8" xfId="1" applyFont="1" applyBorder="1" applyAlignment="1">
      <alignment horizontal="left" vertical="center"/>
    </xf>
    <xf numFmtId="43" fontId="2" fillId="0" borderId="9" xfId="2" applyFont="1" applyBorder="1" applyAlignment="1">
      <alignment vertical="center"/>
    </xf>
    <xf numFmtId="10" fontId="1" fillId="0" borderId="8" xfId="3" applyNumberFormat="1" applyFont="1" applyFill="1" applyBorder="1" applyAlignment="1">
      <alignment vertical="center"/>
    </xf>
    <xf numFmtId="10" fontId="1" fillId="0" borderId="8" xfId="3" applyNumberFormat="1" applyFont="1" applyBorder="1" applyAlignment="1">
      <alignment vertical="center"/>
    </xf>
    <xf numFmtId="10" fontId="1" fillId="0" borderId="8" xfId="1" applyNumberFormat="1" applyBorder="1" applyAlignment="1">
      <alignment vertical="center"/>
    </xf>
    <xf numFmtId="0" fontId="1" fillId="0" borderId="8" xfId="1" applyBorder="1" applyAlignment="1">
      <alignment horizontal="center" vertical="center"/>
    </xf>
    <xf numFmtId="0" fontId="1" fillId="0" borderId="10" xfId="1" applyBorder="1" applyAlignment="1">
      <alignment vertical="center"/>
    </xf>
    <xf numFmtId="0" fontId="2" fillId="0" borderId="11" xfId="1" applyFont="1" applyBorder="1" applyAlignment="1">
      <alignment vertical="center"/>
    </xf>
    <xf numFmtId="10" fontId="1" fillId="0" borderId="11" xfId="1" applyNumberFormat="1" applyBorder="1" applyAlignment="1">
      <alignment vertical="center"/>
    </xf>
    <xf numFmtId="0" fontId="1" fillId="0" borderId="11" xfId="1" applyBorder="1" applyAlignment="1">
      <alignment horizontal="center" vertical="center"/>
    </xf>
    <xf numFmtId="0" fontId="1" fillId="0" borderId="11" xfId="1" applyBorder="1" applyAlignment="1">
      <alignment vertical="center"/>
    </xf>
    <xf numFmtId="43" fontId="2" fillId="0" borderId="12" xfId="2" applyFont="1" applyBorder="1" applyAlignment="1">
      <alignment vertical="center"/>
    </xf>
    <xf numFmtId="0" fontId="1" fillId="0" borderId="0" xfId="1" applyAlignment="1">
      <alignment horizontal="center" vertical="center"/>
    </xf>
    <xf numFmtId="43" fontId="1" fillId="0" borderId="0" xfId="2" applyFont="1" applyAlignment="1">
      <alignment vertical="center"/>
    </xf>
    <xf numFmtId="164" fontId="3" fillId="2" borderId="0" xfId="2" applyNumberFormat="1" applyFont="1" applyFill="1" applyBorder="1" applyAlignment="1">
      <alignment horizontal="center" vertical="center"/>
    </xf>
    <xf numFmtId="0" fontId="5" fillId="2" borderId="0" xfId="4" applyFont="1" applyFill="1" applyAlignment="1"/>
    <xf numFmtId="0" fontId="7" fillId="2" borderId="0" xfId="5" applyFont="1" applyFill="1" applyAlignment="1">
      <alignment vertical="center" wrapText="1"/>
    </xf>
    <xf numFmtId="0" fontId="8" fillId="2" borderId="0" xfId="4" applyFont="1" applyFill="1" applyAlignment="1">
      <alignment horizontal="center"/>
    </xf>
    <xf numFmtId="0" fontId="9" fillId="2" borderId="0" xfId="5" applyFont="1" applyFill="1" applyAlignment="1">
      <alignment horizontal="center" vertical="center" wrapText="1"/>
    </xf>
    <xf numFmtId="0" fontId="1" fillId="2" borderId="0" xfId="1" applyFont="1" applyFill="1" applyAlignment="1">
      <alignment vertical="center"/>
    </xf>
    <xf numFmtId="164" fontId="3" fillId="2" borderId="0" xfId="2" applyNumberFormat="1" applyFont="1" applyFill="1" applyBorder="1" applyAlignment="1">
      <alignment horizontal="right" vertical="center"/>
    </xf>
    <xf numFmtId="0" fontId="3" fillId="2" borderId="0" xfId="2" applyNumberFormat="1" applyFont="1" applyFill="1" applyBorder="1" applyAlignment="1">
      <alignment horizontal="left" vertical="center" indent="1"/>
    </xf>
    <xf numFmtId="164" fontId="3" fillId="2" borderId="0" xfId="2" applyNumberFormat="1" applyFont="1" applyFill="1" applyBorder="1" applyAlignment="1">
      <alignment horizontal="left" vertical="center" indent="1"/>
    </xf>
  </cellXfs>
  <cellStyles count="6">
    <cellStyle name="Millares 2" xfId="2" xr:uid="{14702EBD-C3EC-4098-B837-F2AFF6138C1C}"/>
    <cellStyle name="Normal" xfId="0" builtinId="0"/>
    <cellStyle name="Normal 10 2" xfId="5" xr:uid="{729DF50B-9B31-4729-91D3-26042B4D511E}"/>
    <cellStyle name="Normal 2" xfId="1" xr:uid="{AF874E04-D644-437C-B286-753822D5DBD5}"/>
    <cellStyle name="Normal 2 2 2 2 2 2" xfId="4" xr:uid="{1840995C-7222-4E8B-AB86-9F82CB28EFD3}"/>
    <cellStyle name="Porcentaje 2" xfId="3" xr:uid="{42FD35C1-BEAE-4965-B056-B9CF73E584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larbear/Documents/00-MV/03-INVI/Licitaciones/20200907%20Licitacion%20Viviendas%20INVI/RESUMEN%20INTERNO%20NO%20PUBLICAR/Presupuesto%20y%20Lotes%20por%20Provincia%20(USO%20INTERNO%20NO%20PUBLICAR)%20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S R0"/>
      <sheetName val="Resumen"/>
      <sheetName val="Piso de cemento"/>
      <sheetName val="Techo de zinc y Madera"/>
      <sheetName val="Pintura Acrilica Superior"/>
      <sheetName val="LOTES R5"/>
      <sheetName val="RESUMEN X PROV &amp; OSB-INVI"/>
      <sheetName val="LOTES R4"/>
      <sheetName val="BASE DATOS GENERALES"/>
      <sheetName val="BASE DATOS MIPYMES"/>
      <sheetName val="CANT x LOTE"/>
      <sheetName val="LOTES R3"/>
      <sheetName val="IMPACTO ECONOMICO"/>
      <sheetName val="RESUMEN POR PROVINCIA"/>
      <sheetName val="RESUMEN POR OSB"/>
    </sheetNames>
    <sheetDataSet>
      <sheetData sheetId="0"/>
      <sheetData sheetId="1">
        <row r="33">
          <cell r="H33">
            <v>71222.299999999988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A5" t="str">
            <v>Azua</v>
          </cell>
          <cell r="B5">
            <v>1630</v>
          </cell>
        </row>
        <row r="6">
          <cell r="A6" t="str">
            <v>Bahoruco</v>
          </cell>
          <cell r="B6">
            <v>247</v>
          </cell>
        </row>
        <row r="7">
          <cell r="A7" t="str">
            <v>Barahona</v>
          </cell>
          <cell r="B7">
            <v>1267</v>
          </cell>
        </row>
        <row r="8">
          <cell r="A8" t="str">
            <v>Dajabón</v>
          </cell>
          <cell r="B8">
            <v>576</v>
          </cell>
        </row>
        <row r="9">
          <cell r="A9" t="str">
            <v>Distrito Nacional</v>
          </cell>
          <cell r="B9">
            <v>755</v>
          </cell>
        </row>
        <row r="10">
          <cell r="A10" t="str">
            <v>Duarte</v>
          </cell>
          <cell r="B10">
            <v>454</v>
          </cell>
        </row>
        <row r="11">
          <cell r="A11" t="str">
            <v>El Seibo</v>
          </cell>
          <cell r="B11">
            <v>313</v>
          </cell>
        </row>
        <row r="12">
          <cell r="A12" t="str">
            <v>Elías Piña</v>
          </cell>
          <cell r="B12">
            <v>715</v>
          </cell>
        </row>
        <row r="13">
          <cell r="A13" t="str">
            <v>Espaillat</v>
          </cell>
          <cell r="B13">
            <v>485</v>
          </cell>
        </row>
        <row r="14">
          <cell r="A14" t="str">
            <v>Hato Mayor</v>
          </cell>
          <cell r="B14">
            <v>220</v>
          </cell>
        </row>
        <row r="15">
          <cell r="A15" t="str">
            <v>Hermanas Mirabal</v>
          </cell>
          <cell r="B15">
            <v>295</v>
          </cell>
        </row>
        <row r="16">
          <cell r="A16" t="str">
            <v>Independencia</v>
          </cell>
          <cell r="B16">
            <v>466</v>
          </cell>
        </row>
        <row r="17">
          <cell r="A17" t="str">
            <v>La Altagracia</v>
          </cell>
          <cell r="B17">
            <v>589</v>
          </cell>
        </row>
        <row r="18">
          <cell r="A18" t="str">
            <v>La Romana</v>
          </cell>
          <cell r="B18">
            <v>290</v>
          </cell>
        </row>
        <row r="19">
          <cell r="A19" t="str">
            <v>La Vega</v>
          </cell>
          <cell r="B19">
            <v>1470</v>
          </cell>
        </row>
        <row r="20">
          <cell r="A20" t="str">
            <v>Monseñor Nouel</v>
          </cell>
          <cell r="B20">
            <v>442</v>
          </cell>
        </row>
        <row r="21">
          <cell r="A21" t="str">
            <v>Monte Plata</v>
          </cell>
          <cell r="B21">
            <v>517</v>
          </cell>
        </row>
        <row r="22">
          <cell r="A22" t="str">
            <v>Montecristi</v>
          </cell>
          <cell r="B22">
            <v>868</v>
          </cell>
        </row>
        <row r="23">
          <cell r="A23" t="str">
            <v>Pedernales</v>
          </cell>
          <cell r="B23">
            <v>554</v>
          </cell>
        </row>
        <row r="24">
          <cell r="A24" t="str">
            <v>Peravia</v>
          </cell>
          <cell r="B24">
            <v>860</v>
          </cell>
        </row>
        <row r="25">
          <cell r="A25" t="str">
            <v>Puerto Plata</v>
          </cell>
          <cell r="B25">
            <v>658</v>
          </cell>
        </row>
        <row r="26">
          <cell r="A26" t="str">
            <v>Samaná</v>
          </cell>
          <cell r="B26">
            <v>197</v>
          </cell>
        </row>
        <row r="27">
          <cell r="A27" t="str">
            <v>San Cristóbal</v>
          </cell>
          <cell r="B27">
            <v>2972</v>
          </cell>
        </row>
        <row r="28">
          <cell r="A28" t="str">
            <v>San José de Ocoa</v>
          </cell>
          <cell r="B28">
            <v>300</v>
          </cell>
        </row>
        <row r="29">
          <cell r="A29" t="str">
            <v>San Juan</v>
          </cell>
          <cell r="B29">
            <v>2039</v>
          </cell>
        </row>
        <row r="30">
          <cell r="A30" t="str">
            <v>Sánchez Ramírez</v>
          </cell>
          <cell r="B30">
            <v>556</v>
          </cell>
        </row>
        <row r="31">
          <cell r="A31" t="str">
            <v>Santiago</v>
          </cell>
          <cell r="B31">
            <v>2444</v>
          </cell>
        </row>
        <row r="32">
          <cell r="A32" t="str">
            <v>Santiago Rodríguez</v>
          </cell>
          <cell r="B32">
            <v>280</v>
          </cell>
        </row>
        <row r="33">
          <cell r="A33" t="str">
            <v>Santo Domingo</v>
          </cell>
          <cell r="B33">
            <v>3034</v>
          </cell>
        </row>
        <row r="34">
          <cell r="A34" t="str">
            <v>Valverde</v>
          </cell>
          <cell r="B34">
            <v>910</v>
          </cell>
        </row>
        <row r="35">
          <cell r="A35" t="str">
            <v>María Trinidad Sánchez</v>
          </cell>
          <cell r="B35">
            <v>380</v>
          </cell>
        </row>
        <row r="36">
          <cell r="A36" t="str">
            <v>San Pedro de Macorís</v>
          </cell>
          <cell r="B36">
            <v>475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11647-05EE-4878-9367-A99722D26087}">
  <sheetPr>
    <tabColor rgb="FFFFFF00"/>
    <pageSetUpPr fitToPage="1"/>
  </sheetPr>
  <dimension ref="B1:K119"/>
  <sheetViews>
    <sheetView showGridLines="0" tabSelected="1" view="pageBreakPreview" zoomScale="85" zoomScaleNormal="100" zoomScaleSheetLayoutView="85" workbookViewId="0">
      <selection activeCell="K90" sqref="K90"/>
    </sheetView>
  </sheetViews>
  <sheetFormatPr defaultColWidth="11.453125" defaultRowHeight="14.5" x14ac:dyDescent="0.35"/>
  <cols>
    <col min="1" max="1" width="3.26953125" style="12" customWidth="1"/>
    <col min="2" max="2" width="8" style="12" customWidth="1"/>
    <col min="3" max="3" width="59.7265625" style="12" bestFit="1" customWidth="1"/>
    <col min="4" max="4" width="13.26953125" style="12" bestFit="1" customWidth="1"/>
    <col min="5" max="5" width="7.453125" style="44" bestFit="1" customWidth="1"/>
    <col min="6" max="6" width="10.54296875" style="12" bestFit="1" customWidth="1"/>
    <col min="7" max="7" width="16.26953125" style="45" customWidth="1"/>
    <col min="8" max="8" width="12.54296875" style="12" customWidth="1"/>
    <col min="9" max="9" width="13.26953125" style="12" bestFit="1" customWidth="1"/>
    <col min="10" max="11" width="11.54296875" style="12" customWidth="1"/>
    <col min="12" max="16384" width="11.453125" style="12"/>
  </cols>
  <sheetData>
    <row r="1" spans="2:11" s="1" customFormat="1" x14ac:dyDescent="0.35">
      <c r="E1" s="2"/>
      <c r="G1" s="3"/>
    </row>
    <row r="2" spans="2:11" s="1" customFormat="1" ht="17.5" x14ac:dyDescent="0.35">
      <c r="B2" s="49" t="s">
        <v>101</v>
      </c>
      <c r="C2" s="49"/>
      <c r="D2" s="49"/>
      <c r="E2" s="49"/>
      <c r="F2" s="49"/>
      <c r="G2" s="49"/>
      <c r="H2" s="47"/>
    </row>
    <row r="3" spans="2:11" s="1" customFormat="1" ht="32.5" customHeight="1" x14ac:dyDescent="0.35">
      <c r="B3" s="50" t="s">
        <v>102</v>
      </c>
      <c r="C3" s="50"/>
      <c r="D3" s="50"/>
      <c r="E3" s="50"/>
      <c r="F3" s="50"/>
      <c r="G3" s="50"/>
      <c r="H3" s="48"/>
    </row>
    <row r="4" spans="2:11" s="1" customFormat="1" x14ac:dyDescent="0.35">
      <c r="B4" s="51"/>
      <c r="C4" s="51"/>
      <c r="D4" s="51"/>
      <c r="E4" s="46" t="s">
        <v>99</v>
      </c>
      <c r="F4" s="46"/>
      <c r="G4" s="46"/>
    </row>
    <row r="5" spans="2:11" s="1" customFormat="1" x14ac:dyDescent="0.35">
      <c r="B5" s="51"/>
      <c r="C5" s="52" t="s">
        <v>0</v>
      </c>
      <c r="D5" s="53">
        <v>90</v>
      </c>
      <c r="E5" s="51"/>
      <c r="F5" s="4"/>
      <c r="G5" s="4"/>
      <c r="I5" s="5"/>
      <c r="J5" s="6"/>
      <c r="K5" s="5"/>
    </row>
    <row r="6" spans="2:11" s="1" customFormat="1" x14ac:dyDescent="0.35">
      <c r="B6" s="51"/>
      <c r="C6" s="52" t="s">
        <v>1</v>
      </c>
      <c r="D6" s="54" t="s">
        <v>100</v>
      </c>
      <c r="E6" s="4"/>
      <c r="F6" s="4"/>
      <c r="G6" s="4"/>
      <c r="I6" s="5"/>
      <c r="J6" s="5"/>
      <c r="K6" s="5"/>
    </row>
    <row r="7" spans="2:11" s="1" customFormat="1" x14ac:dyDescent="0.35">
      <c r="E7" s="2"/>
      <c r="G7" s="3"/>
    </row>
    <row r="8" spans="2:11" s="1" customFormat="1" ht="15" thickBot="1" x14ac:dyDescent="0.4">
      <c r="E8" s="2"/>
      <c r="G8" s="3"/>
    </row>
    <row r="9" spans="2:11" ht="15" thickBot="1" x14ac:dyDescent="0.4">
      <c r="B9" s="7" t="s">
        <v>2</v>
      </c>
      <c r="C9" s="8" t="s">
        <v>3</v>
      </c>
      <c r="D9" s="9" t="s">
        <v>4</v>
      </c>
      <c r="E9" s="9" t="s">
        <v>5</v>
      </c>
      <c r="F9" s="10" t="s">
        <v>6</v>
      </c>
      <c r="G9" s="11" t="s">
        <v>7</v>
      </c>
    </row>
    <row r="10" spans="2:11" x14ac:dyDescent="0.35">
      <c r="B10" s="13"/>
      <c r="C10" s="14" t="s">
        <v>8</v>
      </c>
      <c r="D10" s="15"/>
      <c r="E10" s="16"/>
      <c r="F10" s="15"/>
      <c r="G10" s="17"/>
    </row>
    <row r="11" spans="2:11" x14ac:dyDescent="0.35">
      <c r="B11" s="18"/>
      <c r="C11" s="19"/>
      <c r="D11" s="20"/>
      <c r="E11" s="21"/>
      <c r="F11" s="20"/>
      <c r="G11" s="22"/>
      <c r="I11" s="23"/>
    </row>
    <row r="12" spans="2:11" x14ac:dyDescent="0.35">
      <c r="B12" s="24">
        <v>1</v>
      </c>
      <c r="C12" s="25" t="s">
        <v>9</v>
      </c>
      <c r="D12" s="20"/>
      <c r="E12" s="21"/>
      <c r="F12" s="20"/>
      <c r="G12" s="22"/>
      <c r="I12" s="23"/>
    </row>
    <row r="13" spans="2:11" x14ac:dyDescent="0.35">
      <c r="B13" s="18">
        <v>1.01</v>
      </c>
      <c r="C13" s="19" t="s">
        <v>10</v>
      </c>
      <c r="D13" s="20">
        <v>115</v>
      </c>
      <c r="E13" s="26" t="s">
        <v>11</v>
      </c>
      <c r="F13" s="20"/>
      <c r="G13" s="22">
        <f>+F13*D13</f>
        <v>0</v>
      </c>
      <c r="I13" s="27"/>
      <c r="J13" s="28"/>
      <c r="K13" s="28"/>
    </row>
    <row r="14" spans="2:11" x14ac:dyDescent="0.35">
      <c r="B14" s="18">
        <v>1.02</v>
      </c>
      <c r="C14" s="19" t="s">
        <v>12</v>
      </c>
      <c r="D14" s="20">
        <v>162.65</v>
      </c>
      <c r="E14" s="21" t="s">
        <v>13</v>
      </c>
      <c r="F14" s="20"/>
      <c r="G14" s="22">
        <f t="shared" ref="G14:G81" si="0">+F14*D14</f>
        <v>0</v>
      </c>
      <c r="I14" s="27"/>
      <c r="J14" s="28"/>
      <c r="K14" s="28"/>
    </row>
    <row r="15" spans="2:11" x14ac:dyDescent="0.35">
      <c r="B15" s="18">
        <v>1.03</v>
      </c>
      <c r="C15" s="19" t="s">
        <v>14</v>
      </c>
      <c r="D15" s="20">
        <v>161.9</v>
      </c>
      <c r="E15" s="21" t="s">
        <v>13</v>
      </c>
      <c r="F15" s="20"/>
      <c r="G15" s="22">
        <f t="shared" si="0"/>
        <v>0</v>
      </c>
      <c r="I15" s="27"/>
      <c r="J15" s="28"/>
      <c r="K15" s="28"/>
    </row>
    <row r="16" spans="2:11" x14ac:dyDescent="0.35">
      <c r="B16" s="18"/>
      <c r="C16" s="19"/>
      <c r="D16" s="20"/>
      <c r="E16" s="21"/>
      <c r="F16" s="20"/>
      <c r="G16" s="22"/>
      <c r="I16" s="27"/>
      <c r="J16" s="28"/>
      <c r="K16" s="28"/>
    </row>
    <row r="17" spans="2:11" x14ac:dyDescent="0.35">
      <c r="B17" s="24">
        <v>2</v>
      </c>
      <c r="C17" s="25" t="s">
        <v>15</v>
      </c>
      <c r="D17" s="20"/>
      <c r="E17" s="21"/>
      <c r="F17" s="20"/>
      <c r="G17" s="22"/>
      <c r="I17" s="27"/>
      <c r="J17" s="28"/>
      <c r="K17" s="28"/>
    </row>
    <row r="18" spans="2:11" x14ac:dyDescent="0.35">
      <c r="B18" s="18">
        <v>2.0099999999999998</v>
      </c>
      <c r="C18" s="19" t="s">
        <v>16</v>
      </c>
      <c r="D18" s="20">
        <v>70.75</v>
      </c>
      <c r="E18" s="21" t="s">
        <v>17</v>
      </c>
      <c r="F18" s="20"/>
      <c r="G18" s="22">
        <f t="shared" si="0"/>
        <v>0</v>
      </c>
      <c r="I18" s="27"/>
      <c r="J18" s="28"/>
      <c r="K18" s="28"/>
    </row>
    <row r="19" spans="2:11" x14ac:dyDescent="0.35">
      <c r="B19" s="18">
        <v>2.0199999999999996</v>
      </c>
      <c r="C19" s="19" t="s">
        <v>18</v>
      </c>
      <c r="D19" s="20">
        <v>60.35</v>
      </c>
      <c r="E19" s="21" t="s">
        <v>19</v>
      </c>
      <c r="F19" s="20"/>
      <c r="G19" s="22">
        <f t="shared" si="0"/>
        <v>0</v>
      </c>
      <c r="I19" s="27"/>
      <c r="J19" s="28"/>
      <c r="K19" s="28"/>
    </row>
    <row r="20" spans="2:11" x14ac:dyDescent="0.35">
      <c r="B20" s="18">
        <v>2.0299999999999994</v>
      </c>
      <c r="C20" s="19" t="s">
        <v>20</v>
      </c>
      <c r="D20" s="20">
        <v>46</v>
      </c>
      <c r="E20" s="21" t="s">
        <v>21</v>
      </c>
      <c r="F20" s="20"/>
      <c r="G20" s="22">
        <f t="shared" si="0"/>
        <v>0</v>
      </c>
      <c r="I20" s="27"/>
      <c r="J20" s="28"/>
      <c r="K20" s="28"/>
    </row>
    <row r="21" spans="2:11" x14ac:dyDescent="0.35">
      <c r="B21" s="18">
        <v>2.0399999999999991</v>
      </c>
      <c r="C21" s="19" t="s">
        <v>22</v>
      </c>
      <c r="D21" s="20">
        <v>39.15</v>
      </c>
      <c r="E21" s="21" t="s">
        <v>19</v>
      </c>
      <c r="F21" s="20"/>
      <c r="G21" s="22">
        <f t="shared" si="0"/>
        <v>0</v>
      </c>
      <c r="I21" s="27"/>
      <c r="J21" s="28"/>
      <c r="K21" s="28"/>
    </row>
    <row r="22" spans="2:11" x14ac:dyDescent="0.35">
      <c r="B22" s="18"/>
      <c r="C22" s="19"/>
      <c r="D22" s="20"/>
      <c r="E22" s="21"/>
      <c r="F22" s="20"/>
      <c r="G22" s="22"/>
      <c r="I22" s="27"/>
      <c r="J22" s="28"/>
      <c r="K22" s="28"/>
    </row>
    <row r="23" spans="2:11" x14ac:dyDescent="0.35">
      <c r="B23" s="24">
        <v>3</v>
      </c>
      <c r="C23" s="25" t="s">
        <v>23</v>
      </c>
      <c r="D23" s="20"/>
      <c r="E23" s="21"/>
      <c r="F23" s="20"/>
      <c r="G23" s="22"/>
      <c r="I23" s="27"/>
      <c r="J23" s="28"/>
      <c r="K23" s="28"/>
    </row>
    <row r="24" spans="2:11" x14ac:dyDescent="0.35">
      <c r="B24" s="18">
        <v>3.01</v>
      </c>
      <c r="C24" s="19" t="s">
        <v>24</v>
      </c>
      <c r="D24" s="20">
        <v>30</v>
      </c>
      <c r="E24" s="21" t="s">
        <v>25</v>
      </c>
      <c r="F24" s="20"/>
      <c r="G24" s="22">
        <f t="shared" si="0"/>
        <v>0</v>
      </c>
      <c r="I24" s="27"/>
      <c r="J24" s="28"/>
      <c r="K24" s="28"/>
    </row>
    <row r="25" spans="2:11" x14ac:dyDescent="0.35">
      <c r="B25" s="18">
        <v>3.0199999999999996</v>
      </c>
      <c r="C25" s="19" t="s">
        <v>26</v>
      </c>
      <c r="D25" s="20">
        <v>6</v>
      </c>
      <c r="E25" s="21" t="s">
        <v>25</v>
      </c>
      <c r="F25" s="20"/>
      <c r="G25" s="22">
        <f t="shared" si="0"/>
        <v>0</v>
      </c>
      <c r="I25" s="27"/>
      <c r="J25" s="28"/>
      <c r="K25" s="28"/>
    </row>
    <row r="26" spans="2:11" x14ac:dyDescent="0.35">
      <c r="B26" s="18">
        <f>+B25+0.01</f>
        <v>3.0299999999999994</v>
      </c>
      <c r="C26" s="29" t="s">
        <v>27</v>
      </c>
      <c r="D26" s="20">
        <v>10</v>
      </c>
      <c r="E26" s="26" t="s">
        <v>25</v>
      </c>
      <c r="F26" s="20"/>
      <c r="G26" s="22">
        <f t="shared" si="0"/>
        <v>0</v>
      </c>
      <c r="I26" s="27"/>
      <c r="J26" s="28"/>
      <c r="K26" s="28"/>
    </row>
    <row r="27" spans="2:11" x14ac:dyDescent="0.35">
      <c r="B27" s="18"/>
      <c r="C27" s="19"/>
      <c r="D27" s="20"/>
      <c r="E27" s="21"/>
      <c r="F27" s="20"/>
      <c r="G27" s="22"/>
      <c r="I27" s="27"/>
      <c r="J27" s="28"/>
      <c r="K27" s="28"/>
    </row>
    <row r="28" spans="2:11" x14ac:dyDescent="0.35">
      <c r="B28" s="18"/>
      <c r="C28" s="19"/>
      <c r="D28" s="20"/>
      <c r="E28" s="21"/>
      <c r="F28" s="20"/>
      <c r="G28" s="22"/>
      <c r="I28" s="27"/>
      <c r="J28" s="28"/>
      <c r="K28" s="28"/>
    </row>
    <row r="29" spans="2:11" x14ac:dyDescent="0.35">
      <c r="B29" s="24">
        <v>4</v>
      </c>
      <c r="C29" s="25" t="s">
        <v>28</v>
      </c>
      <c r="D29" s="20"/>
      <c r="E29" s="21"/>
      <c r="F29" s="20"/>
      <c r="G29" s="22"/>
      <c r="I29" s="27"/>
      <c r="J29" s="28"/>
      <c r="K29" s="28"/>
    </row>
    <row r="30" spans="2:11" x14ac:dyDescent="0.35">
      <c r="B30" s="18">
        <v>4.01</v>
      </c>
      <c r="C30" s="19" t="s">
        <v>29</v>
      </c>
      <c r="D30" s="20">
        <v>78.400000000000006</v>
      </c>
      <c r="E30" s="21" t="s">
        <v>13</v>
      </c>
      <c r="F30" s="20"/>
      <c r="G30" s="22">
        <f t="shared" si="0"/>
        <v>0</v>
      </c>
      <c r="I30" s="27"/>
      <c r="J30" s="28"/>
      <c r="K30" s="28"/>
    </row>
    <row r="31" spans="2:11" x14ac:dyDescent="0.35">
      <c r="B31" s="18">
        <v>4.0199999999999996</v>
      </c>
      <c r="C31" s="19" t="s">
        <v>30</v>
      </c>
      <c r="D31" s="20">
        <v>381.05</v>
      </c>
      <c r="E31" s="21" t="s">
        <v>13</v>
      </c>
      <c r="F31" s="20"/>
      <c r="G31" s="22">
        <f t="shared" si="0"/>
        <v>0</v>
      </c>
      <c r="I31" s="27"/>
      <c r="J31" s="28"/>
      <c r="K31" s="28"/>
    </row>
    <row r="32" spans="2:11" x14ac:dyDescent="0.35">
      <c r="B32" s="18">
        <v>4.0299999999999994</v>
      </c>
      <c r="C32" s="19" t="s">
        <v>31</v>
      </c>
      <c r="D32" s="20">
        <v>4.8</v>
      </c>
      <c r="E32" s="21" t="s">
        <v>13</v>
      </c>
      <c r="F32" s="20"/>
      <c r="G32" s="22">
        <f t="shared" si="0"/>
        <v>0</v>
      </c>
      <c r="I32" s="27"/>
      <c r="J32" s="28"/>
      <c r="K32" s="28"/>
    </row>
    <row r="33" spans="2:11" x14ac:dyDescent="0.35">
      <c r="B33" s="18"/>
      <c r="C33" s="19"/>
      <c r="D33" s="20"/>
      <c r="E33" s="21"/>
      <c r="F33" s="20"/>
      <c r="G33" s="22"/>
      <c r="I33" s="27"/>
      <c r="J33" s="28"/>
      <c r="K33" s="28"/>
    </row>
    <row r="34" spans="2:11" x14ac:dyDescent="0.35">
      <c r="B34" s="24">
        <v>5</v>
      </c>
      <c r="C34" s="25" t="s">
        <v>32</v>
      </c>
      <c r="D34" s="20"/>
      <c r="E34" s="21"/>
      <c r="F34" s="20"/>
      <c r="G34" s="22"/>
      <c r="I34" s="27"/>
      <c r="J34" s="28"/>
      <c r="K34" s="28"/>
    </row>
    <row r="35" spans="2:11" x14ac:dyDescent="0.35">
      <c r="B35" s="18">
        <v>5.01</v>
      </c>
      <c r="C35" s="19" t="s">
        <v>33</v>
      </c>
      <c r="D35" s="20">
        <v>600</v>
      </c>
      <c r="E35" s="21" t="s">
        <v>13</v>
      </c>
      <c r="F35" s="20"/>
      <c r="G35" s="22">
        <f t="shared" si="0"/>
        <v>0</v>
      </c>
      <c r="I35" s="27"/>
      <c r="J35" s="28"/>
      <c r="K35" s="28"/>
    </row>
    <row r="36" spans="2:11" x14ac:dyDescent="0.35">
      <c r="B36" s="18"/>
      <c r="C36" s="19"/>
      <c r="D36" s="20"/>
      <c r="E36" s="21"/>
      <c r="F36" s="20"/>
      <c r="G36" s="22"/>
      <c r="I36" s="27"/>
      <c r="J36" s="28"/>
      <c r="K36" s="28"/>
    </row>
    <row r="37" spans="2:11" x14ac:dyDescent="0.35">
      <c r="B37" s="24">
        <v>6</v>
      </c>
      <c r="C37" s="25" t="s">
        <v>34</v>
      </c>
      <c r="D37" s="20"/>
      <c r="E37" s="21"/>
      <c r="F37" s="20"/>
      <c r="G37" s="22"/>
      <c r="I37" s="27"/>
      <c r="J37" s="28"/>
      <c r="K37" s="28"/>
    </row>
    <row r="38" spans="2:11" x14ac:dyDescent="0.35">
      <c r="B38" s="18">
        <v>6.01</v>
      </c>
      <c r="C38" s="19" t="s">
        <v>35</v>
      </c>
      <c r="D38" s="20">
        <v>79.290000000000006</v>
      </c>
      <c r="E38" s="21" t="s">
        <v>13</v>
      </c>
      <c r="F38" s="20"/>
      <c r="G38" s="22">
        <f t="shared" si="0"/>
        <v>0</v>
      </c>
      <c r="I38" s="27"/>
      <c r="J38" s="28"/>
      <c r="K38" s="28"/>
    </row>
    <row r="39" spans="2:11" x14ac:dyDescent="0.35">
      <c r="B39" s="18">
        <v>6.02</v>
      </c>
      <c r="C39" s="19" t="s">
        <v>36</v>
      </c>
      <c r="D39" s="20">
        <v>905.9</v>
      </c>
      <c r="E39" s="21" t="s">
        <v>13</v>
      </c>
      <c r="F39" s="20"/>
      <c r="G39" s="22">
        <f t="shared" si="0"/>
        <v>0</v>
      </c>
      <c r="I39" s="27"/>
      <c r="J39" s="28"/>
      <c r="K39" s="28"/>
    </row>
    <row r="40" spans="2:11" x14ac:dyDescent="0.35">
      <c r="B40" s="18">
        <v>6.0299999999999994</v>
      </c>
      <c r="C40" s="19" t="s">
        <v>37</v>
      </c>
      <c r="D40" s="20">
        <v>440</v>
      </c>
      <c r="E40" s="21" t="s">
        <v>11</v>
      </c>
      <c r="F40" s="20"/>
      <c r="G40" s="22">
        <f t="shared" si="0"/>
        <v>0</v>
      </c>
      <c r="I40" s="27"/>
      <c r="J40" s="28"/>
      <c r="K40" s="28"/>
    </row>
    <row r="41" spans="2:11" x14ac:dyDescent="0.35">
      <c r="B41" s="18">
        <v>6.0399999999999991</v>
      </c>
      <c r="C41" s="19" t="s">
        <v>38</v>
      </c>
      <c r="D41" s="20">
        <v>135</v>
      </c>
      <c r="E41" s="21" t="s">
        <v>11</v>
      </c>
      <c r="F41" s="20"/>
      <c r="G41" s="22">
        <f t="shared" si="0"/>
        <v>0</v>
      </c>
      <c r="I41" s="27"/>
      <c r="J41" s="28"/>
      <c r="K41" s="28"/>
    </row>
    <row r="42" spans="2:11" x14ac:dyDescent="0.35">
      <c r="B42" s="18">
        <f>+B41+0.01</f>
        <v>6.0499999999999989</v>
      </c>
      <c r="C42" s="19" t="s">
        <v>39</v>
      </c>
      <c r="D42" s="20">
        <v>100</v>
      </c>
      <c r="E42" s="21" t="s">
        <v>11</v>
      </c>
      <c r="F42" s="20"/>
      <c r="G42" s="22">
        <f t="shared" si="0"/>
        <v>0</v>
      </c>
      <c r="I42" s="27"/>
      <c r="J42" s="28"/>
      <c r="K42" s="28"/>
    </row>
    <row r="43" spans="2:11" x14ac:dyDescent="0.35">
      <c r="B43" s="18">
        <f t="shared" ref="B43:B44" si="1">+B42+0.01</f>
        <v>6.0599999999999987</v>
      </c>
      <c r="C43" s="29" t="s">
        <v>40</v>
      </c>
      <c r="D43" s="20">
        <f>39.22*5</f>
        <v>196.1</v>
      </c>
      <c r="E43" s="26" t="s">
        <v>13</v>
      </c>
      <c r="F43" s="20"/>
      <c r="G43" s="22">
        <f t="shared" si="0"/>
        <v>0</v>
      </c>
      <c r="I43" s="27"/>
      <c r="J43" s="28"/>
      <c r="K43" s="28"/>
    </row>
    <row r="44" spans="2:11" x14ac:dyDescent="0.35">
      <c r="B44" s="18">
        <f t="shared" si="1"/>
        <v>6.0699999999999985</v>
      </c>
      <c r="C44" s="29" t="s">
        <v>41</v>
      </c>
      <c r="D44" s="20">
        <v>265.55</v>
      </c>
      <c r="E44" s="26" t="s">
        <v>13</v>
      </c>
      <c r="F44" s="20"/>
      <c r="G44" s="22">
        <f t="shared" si="0"/>
        <v>0</v>
      </c>
      <c r="I44" s="27"/>
      <c r="J44" s="28"/>
      <c r="K44" s="28"/>
    </row>
    <row r="45" spans="2:11" x14ac:dyDescent="0.35">
      <c r="B45" s="18"/>
      <c r="C45" s="19"/>
      <c r="D45" s="30"/>
      <c r="E45" s="21"/>
      <c r="F45" s="20"/>
      <c r="G45" s="22"/>
      <c r="I45" s="27"/>
      <c r="J45" s="28"/>
      <c r="K45" s="28"/>
    </row>
    <row r="46" spans="2:11" x14ac:dyDescent="0.35">
      <c r="B46" s="24">
        <v>7</v>
      </c>
      <c r="C46" s="25" t="s">
        <v>42</v>
      </c>
      <c r="D46" s="30"/>
      <c r="E46" s="21"/>
      <c r="F46" s="20"/>
      <c r="G46" s="22"/>
      <c r="I46" s="27"/>
      <c r="J46" s="28"/>
      <c r="K46" s="28"/>
    </row>
    <row r="47" spans="2:11" x14ac:dyDescent="0.35">
      <c r="B47" s="18">
        <v>7.01</v>
      </c>
      <c r="C47" s="19" t="s">
        <v>43</v>
      </c>
      <c r="D47" s="30">
        <f>240+(D5-5)*60</f>
        <v>5340</v>
      </c>
      <c r="E47" s="21" t="s">
        <v>13</v>
      </c>
      <c r="F47" s="20"/>
      <c r="G47" s="22">
        <f t="shared" si="0"/>
        <v>0</v>
      </c>
      <c r="I47" s="27"/>
      <c r="J47" s="28"/>
      <c r="K47" s="28"/>
    </row>
    <row r="48" spans="2:11" x14ac:dyDescent="0.35">
      <c r="B48" s="18">
        <v>7.02</v>
      </c>
      <c r="C48" s="19" t="s">
        <v>44</v>
      </c>
      <c r="D48" s="30">
        <v>20.299999999999997</v>
      </c>
      <c r="E48" s="21" t="s">
        <v>13</v>
      </c>
      <c r="F48" s="20"/>
      <c r="G48" s="22">
        <f t="shared" si="0"/>
        <v>0</v>
      </c>
      <c r="I48" s="27"/>
      <c r="J48" s="28"/>
      <c r="K48" s="28"/>
    </row>
    <row r="49" spans="2:11" x14ac:dyDescent="0.35">
      <c r="B49" s="18">
        <f>B48+0.01</f>
        <v>7.0299999999999994</v>
      </c>
      <c r="C49" s="29" t="s">
        <v>45</v>
      </c>
      <c r="D49" s="30">
        <v>32.4</v>
      </c>
      <c r="E49" s="26" t="s">
        <v>25</v>
      </c>
      <c r="F49" s="20"/>
      <c r="G49" s="22">
        <f t="shared" si="0"/>
        <v>0</v>
      </c>
      <c r="I49" s="27"/>
      <c r="J49" s="28"/>
      <c r="K49" s="28"/>
    </row>
    <row r="50" spans="2:11" x14ac:dyDescent="0.35">
      <c r="B50" s="18"/>
      <c r="C50" s="19"/>
      <c r="D50" s="30"/>
      <c r="E50" s="21"/>
      <c r="F50" s="20"/>
      <c r="G50" s="22"/>
      <c r="I50" s="27"/>
      <c r="J50" s="28"/>
      <c r="K50" s="28"/>
    </row>
    <row r="51" spans="2:11" x14ac:dyDescent="0.35">
      <c r="B51" s="24">
        <v>8</v>
      </c>
      <c r="C51" s="25" t="s">
        <v>46</v>
      </c>
      <c r="D51" s="30"/>
      <c r="E51" s="21"/>
      <c r="F51" s="20"/>
      <c r="G51" s="22"/>
      <c r="I51" s="27"/>
      <c r="J51" s="28"/>
      <c r="K51" s="28"/>
    </row>
    <row r="52" spans="2:11" x14ac:dyDescent="0.35">
      <c r="B52" s="18">
        <v>8.01</v>
      </c>
      <c r="C52" s="29" t="s">
        <v>47</v>
      </c>
      <c r="D52" s="30">
        <f>161.9+(D5-5)*30</f>
        <v>2711.9</v>
      </c>
      <c r="E52" s="21" t="s">
        <v>13</v>
      </c>
      <c r="F52" s="20"/>
      <c r="G52" s="22">
        <f t="shared" si="0"/>
        <v>0</v>
      </c>
      <c r="H52" s="28"/>
      <c r="I52" s="27"/>
      <c r="J52" s="28"/>
      <c r="K52" s="28"/>
    </row>
    <row r="53" spans="2:11" x14ac:dyDescent="0.35">
      <c r="B53" s="18"/>
      <c r="C53" s="19"/>
      <c r="D53" s="30"/>
      <c r="E53" s="21"/>
      <c r="F53" s="20"/>
      <c r="G53" s="22"/>
      <c r="I53" s="27"/>
      <c r="J53" s="28"/>
      <c r="K53" s="28"/>
    </row>
    <row r="54" spans="2:11" x14ac:dyDescent="0.35">
      <c r="B54" s="24">
        <v>9</v>
      </c>
      <c r="C54" s="25" t="s">
        <v>48</v>
      </c>
      <c r="D54" s="30"/>
      <c r="E54" s="21"/>
      <c r="F54" s="20"/>
      <c r="G54" s="22"/>
      <c r="I54" s="27"/>
      <c r="J54" s="28"/>
      <c r="K54" s="28"/>
    </row>
    <row r="55" spans="2:11" x14ac:dyDescent="0.35">
      <c r="B55" s="18">
        <v>9.01</v>
      </c>
      <c r="C55" s="29" t="s">
        <v>49</v>
      </c>
      <c r="D55" s="30">
        <f>25*2</f>
        <v>50</v>
      </c>
      <c r="E55" s="21" t="s">
        <v>50</v>
      </c>
      <c r="F55" s="20"/>
      <c r="G55" s="22">
        <f t="shared" si="0"/>
        <v>0</v>
      </c>
      <c r="I55" s="27"/>
      <c r="J55" s="28"/>
      <c r="K55" s="28"/>
    </row>
    <row r="56" spans="2:11" x14ac:dyDescent="0.35">
      <c r="B56" s="18">
        <v>9.02</v>
      </c>
      <c r="C56" s="29" t="s">
        <v>51</v>
      </c>
      <c r="D56" s="30">
        <f>7*10*1.2*1.1*10.76</f>
        <v>994.22400000000005</v>
      </c>
      <c r="E56" s="21" t="s">
        <v>52</v>
      </c>
      <c r="F56" s="20"/>
      <c r="G56" s="22">
        <f t="shared" si="0"/>
        <v>0</v>
      </c>
      <c r="I56" s="27"/>
      <c r="J56" s="28"/>
      <c r="K56" s="28"/>
    </row>
    <row r="57" spans="2:11" x14ac:dyDescent="0.35">
      <c r="B57" s="18">
        <f>+B56+0.01</f>
        <v>9.0299999999999994</v>
      </c>
      <c r="C57" s="29" t="s">
        <v>53</v>
      </c>
      <c r="D57" s="30">
        <f>10*0.58*0.6*10.76</f>
        <v>37.444800000000001</v>
      </c>
      <c r="E57" s="21" t="s">
        <v>52</v>
      </c>
      <c r="F57" s="20"/>
      <c r="G57" s="22">
        <f t="shared" si="0"/>
        <v>0</v>
      </c>
      <c r="I57" s="27"/>
      <c r="J57" s="28"/>
      <c r="K57" s="28"/>
    </row>
    <row r="58" spans="2:11" x14ac:dyDescent="0.35">
      <c r="B58" s="18"/>
      <c r="C58" s="19"/>
      <c r="D58" s="30"/>
      <c r="E58" s="21"/>
      <c r="F58" s="20"/>
      <c r="G58" s="22"/>
      <c r="I58" s="27"/>
      <c r="J58" s="28"/>
      <c r="K58" s="28"/>
    </row>
    <row r="59" spans="2:11" x14ac:dyDescent="0.35">
      <c r="B59" s="24">
        <v>10</v>
      </c>
      <c r="C59" s="25" t="s">
        <v>54</v>
      </c>
      <c r="D59" s="30"/>
      <c r="E59" s="21"/>
      <c r="F59" s="20"/>
      <c r="G59" s="22"/>
      <c r="I59" s="27"/>
      <c r="J59" s="28"/>
      <c r="K59" s="28"/>
    </row>
    <row r="60" spans="2:11" x14ac:dyDescent="0.35">
      <c r="B60" s="18">
        <v>10.01</v>
      </c>
      <c r="C60" s="19" t="s">
        <v>55</v>
      </c>
      <c r="D60" s="30">
        <v>30</v>
      </c>
      <c r="E60" s="21" t="s">
        <v>5</v>
      </c>
      <c r="F60" s="20"/>
      <c r="G60" s="22">
        <f t="shared" si="0"/>
        <v>0</v>
      </c>
      <c r="I60" s="27"/>
      <c r="J60" s="28"/>
      <c r="K60" s="28"/>
    </row>
    <row r="61" spans="2:11" x14ac:dyDescent="0.35">
      <c r="B61" s="18">
        <v>10.02</v>
      </c>
      <c r="C61" s="19" t="s">
        <v>56</v>
      </c>
      <c r="D61" s="30">
        <v>20</v>
      </c>
      <c r="E61" s="21" t="s">
        <v>5</v>
      </c>
      <c r="F61" s="20"/>
      <c r="G61" s="22">
        <f t="shared" si="0"/>
        <v>0</v>
      </c>
      <c r="I61" s="27"/>
      <c r="J61" s="28"/>
      <c r="K61" s="28"/>
    </row>
    <row r="62" spans="2:11" x14ac:dyDescent="0.35">
      <c r="B62" s="18">
        <v>10.029999999999999</v>
      </c>
      <c r="C62" s="19" t="s">
        <v>57</v>
      </c>
      <c r="D62" s="30">
        <v>5</v>
      </c>
      <c r="E62" s="21" t="s">
        <v>5</v>
      </c>
      <c r="F62" s="20"/>
      <c r="G62" s="22">
        <f t="shared" si="0"/>
        <v>0</v>
      </c>
      <c r="I62" s="27"/>
      <c r="J62" s="28"/>
      <c r="K62" s="28"/>
    </row>
    <row r="63" spans="2:11" x14ac:dyDescent="0.35">
      <c r="B63" s="18">
        <v>10.039999999999999</v>
      </c>
      <c r="C63" s="19" t="s">
        <v>58</v>
      </c>
      <c r="D63" s="30">
        <v>25</v>
      </c>
      <c r="E63" s="21" t="s">
        <v>5</v>
      </c>
      <c r="F63" s="20"/>
      <c r="G63" s="22">
        <f t="shared" si="0"/>
        <v>0</v>
      </c>
      <c r="I63" s="27"/>
      <c r="J63" s="28"/>
      <c r="K63" s="28"/>
    </row>
    <row r="64" spans="2:11" x14ac:dyDescent="0.35">
      <c r="B64" s="18">
        <v>10.049999999999999</v>
      </c>
      <c r="C64" s="19" t="s">
        <v>59</v>
      </c>
      <c r="D64" s="30">
        <v>5</v>
      </c>
      <c r="E64" s="21" t="s">
        <v>5</v>
      </c>
      <c r="F64" s="20"/>
      <c r="G64" s="22">
        <f t="shared" si="0"/>
        <v>0</v>
      </c>
      <c r="I64" s="27"/>
      <c r="J64" s="28"/>
      <c r="K64" s="28"/>
    </row>
    <row r="65" spans="2:11" x14ac:dyDescent="0.35">
      <c r="B65" s="18">
        <v>10.059999999999999</v>
      </c>
      <c r="C65" s="19" t="s">
        <v>60</v>
      </c>
      <c r="D65" s="30">
        <v>5</v>
      </c>
      <c r="E65" s="21" t="s">
        <v>61</v>
      </c>
      <c r="F65" s="20"/>
      <c r="G65" s="22">
        <f t="shared" si="0"/>
        <v>0</v>
      </c>
      <c r="I65" s="27"/>
      <c r="J65" s="28"/>
      <c r="K65" s="28"/>
    </row>
    <row r="66" spans="2:11" x14ac:dyDescent="0.35">
      <c r="B66" s="18"/>
      <c r="C66" s="19"/>
      <c r="D66" s="30"/>
      <c r="E66" s="21"/>
      <c r="F66" s="20"/>
      <c r="G66" s="22"/>
      <c r="I66" s="27"/>
      <c r="J66" s="28"/>
      <c r="K66" s="28"/>
    </row>
    <row r="67" spans="2:11" x14ac:dyDescent="0.35">
      <c r="B67" s="24">
        <v>11</v>
      </c>
      <c r="C67" s="25" t="s">
        <v>62</v>
      </c>
      <c r="D67" s="30"/>
      <c r="E67" s="21"/>
      <c r="F67" s="20"/>
      <c r="G67" s="22"/>
      <c r="I67" s="27"/>
      <c r="J67" s="28"/>
      <c r="K67" s="28"/>
    </row>
    <row r="68" spans="2:11" x14ac:dyDescent="0.35">
      <c r="B68" s="18">
        <v>11.01</v>
      </c>
      <c r="C68" s="29" t="s">
        <v>63</v>
      </c>
      <c r="D68" s="30">
        <v>5</v>
      </c>
      <c r="E68" s="21" t="s">
        <v>5</v>
      </c>
      <c r="F68" s="20"/>
      <c r="G68" s="22">
        <f t="shared" si="0"/>
        <v>0</v>
      </c>
      <c r="I68" s="27"/>
      <c r="J68" s="28"/>
      <c r="K68" s="28"/>
    </row>
    <row r="69" spans="2:11" x14ac:dyDescent="0.35">
      <c r="B69" s="18">
        <v>11.02</v>
      </c>
      <c r="C69" s="19" t="s">
        <v>64</v>
      </c>
      <c r="D69" s="30">
        <v>5</v>
      </c>
      <c r="E69" s="21" t="s">
        <v>5</v>
      </c>
      <c r="F69" s="20"/>
      <c r="G69" s="22">
        <f t="shared" si="0"/>
        <v>0</v>
      </c>
      <c r="I69" s="27"/>
      <c r="J69" s="28"/>
      <c r="K69" s="28"/>
    </row>
    <row r="70" spans="2:11" x14ac:dyDescent="0.35">
      <c r="B70" s="18">
        <v>11.03</v>
      </c>
      <c r="C70" s="19" t="s">
        <v>65</v>
      </c>
      <c r="D70" s="30">
        <v>5</v>
      </c>
      <c r="E70" s="21" t="s">
        <v>5</v>
      </c>
      <c r="F70" s="20"/>
      <c r="G70" s="22">
        <f t="shared" si="0"/>
        <v>0</v>
      </c>
      <c r="I70" s="27"/>
      <c r="J70" s="28"/>
      <c r="K70" s="28"/>
    </row>
    <row r="71" spans="2:11" x14ac:dyDescent="0.35">
      <c r="B71" s="18">
        <v>11.04</v>
      </c>
      <c r="C71" s="19" t="s">
        <v>66</v>
      </c>
      <c r="D71" s="30">
        <v>10</v>
      </c>
      <c r="E71" s="21" t="s">
        <v>5</v>
      </c>
      <c r="F71" s="20"/>
      <c r="G71" s="22">
        <f t="shared" si="0"/>
        <v>0</v>
      </c>
      <c r="I71" s="27"/>
      <c r="J71" s="28"/>
      <c r="K71" s="28"/>
    </row>
    <row r="72" spans="2:11" x14ac:dyDescent="0.35">
      <c r="B72" s="18">
        <v>11.049999999999999</v>
      </c>
      <c r="C72" s="19" t="s">
        <v>67</v>
      </c>
      <c r="D72" s="30">
        <v>5</v>
      </c>
      <c r="E72" s="21" t="s">
        <v>5</v>
      </c>
      <c r="F72" s="20"/>
      <c r="G72" s="22">
        <f t="shared" si="0"/>
        <v>0</v>
      </c>
      <c r="I72" s="27"/>
      <c r="J72" s="28"/>
      <c r="K72" s="28"/>
    </row>
    <row r="73" spans="2:11" x14ac:dyDescent="0.35">
      <c r="B73" s="18">
        <v>11.059999999999999</v>
      </c>
      <c r="C73" s="19" t="s">
        <v>68</v>
      </c>
      <c r="D73" s="30">
        <v>10</v>
      </c>
      <c r="E73" s="21" t="s">
        <v>5</v>
      </c>
      <c r="F73" s="20"/>
      <c r="G73" s="22">
        <f t="shared" si="0"/>
        <v>0</v>
      </c>
      <c r="I73" s="27"/>
      <c r="J73" s="28"/>
      <c r="K73" s="28"/>
    </row>
    <row r="74" spans="2:11" x14ac:dyDescent="0.35">
      <c r="B74" s="18">
        <v>11.069999999999999</v>
      </c>
      <c r="C74" s="19" t="s">
        <v>69</v>
      </c>
      <c r="D74" s="30">
        <v>5</v>
      </c>
      <c r="E74" s="21" t="s">
        <v>5</v>
      </c>
      <c r="F74" s="20"/>
      <c r="G74" s="22">
        <f t="shared" si="0"/>
        <v>0</v>
      </c>
      <c r="I74" s="27"/>
      <c r="J74" s="28"/>
      <c r="K74" s="28"/>
    </row>
    <row r="75" spans="2:11" x14ac:dyDescent="0.35">
      <c r="B75" s="18">
        <v>11.079999999999998</v>
      </c>
      <c r="C75" s="19" t="s">
        <v>70</v>
      </c>
      <c r="D75" s="30">
        <v>5</v>
      </c>
      <c r="E75" s="21" t="s">
        <v>61</v>
      </c>
      <c r="F75" s="20"/>
      <c r="G75" s="22">
        <f t="shared" si="0"/>
        <v>0</v>
      </c>
      <c r="I75" s="27"/>
      <c r="J75" s="28"/>
      <c r="K75" s="28"/>
    </row>
    <row r="76" spans="2:11" x14ac:dyDescent="0.35">
      <c r="B76" s="18">
        <v>11.089999999999998</v>
      </c>
      <c r="C76" s="19" t="s">
        <v>71</v>
      </c>
      <c r="D76" s="30">
        <v>5</v>
      </c>
      <c r="E76" s="21" t="s">
        <v>61</v>
      </c>
      <c r="F76" s="20"/>
      <c r="G76" s="22">
        <f t="shared" si="0"/>
        <v>0</v>
      </c>
      <c r="I76" s="27"/>
      <c r="J76" s="28"/>
      <c r="K76" s="28"/>
    </row>
    <row r="77" spans="2:11" x14ac:dyDescent="0.35">
      <c r="B77" s="18">
        <v>11.099999999999998</v>
      </c>
      <c r="C77" s="19" t="s">
        <v>72</v>
      </c>
      <c r="D77" s="30">
        <v>5</v>
      </c>
      <c r="E77" s="21" t="s">
        <v>61</v>
      </c>
      <c r="F77" s="20"/>
      <c r="G77" s="22">
        <f t="shared" si="0"/>
        <v>0</v>
      </c>
      <c r="I77" s="27"/>
      <c r="J77" s="28"/>
      <c r="K77" s="28"/>
    </row>
    <row r="78" spans="2:11" x14ac:dyDescent="0.35">
      <c r="B78" s="18">
        <v>11.109999999999998</v>
      </c>
      <c r="C78" s="19" t="s">
        <v>73</v>
      </c>
      <c r="D78" s="30">
        <v>5</v>
      </c>
      <c r="E78" s="21" t="s">
        <v>61</v>
      </c>
      <c r="F78" s="20"/>
      <c r="G78" s="22">
        <f t="shared" si="0"/>
        <v>0</v>
      </c>
      <c r="I78" s="27"/>
      <c r="J78" s="28"/>
      <c r="K78" s="28"/>
    </row>
    <row r="79" spans="2:11" x14ac:dyDescent="0.35">
      <c r="B79" s="18">
        <v>11.119999999999997</v>
      </c>
      <c r="C79" s="19" t="s">
        <v>74</v>
      </c>
      <c r="D79" s="30">
        <v>5</v>
      </c>
      <c r="E79" s="21" t="s">
        <v>5</v>
      </c>
      <c r="F79" s="20"/>
      <c r="G79" s="22">
        <f t="shared" si="0"/>
        <v>0</v>
      </c>
      <c r="I79" s="27"/>
      <c r="J79" s="28"/>
      <c r="K79" s="28"/>
    </row>
    <row r="80" spans="2:11" x14ac:dyDescent="0.35">
      <c r="B80" s="18">
        <v>11.129999999999997</v>
      </c>
      <c r="C80" s="19" t="s">
        <v>75</v>
      </c>
      <c r="D80" s="30">
        <v>5</v>
      </c>
      <c r="E80" s="21" t="s">
        <v>5</v>
      </c>
      <c r="F80" s="20"/>
      <c r="G80" s="22">
        <f t="shared" si="0"/>
        <v>0</v>
      </c>
      <c r="I80" s="27"/>
      <c r="J80" s="28"/>
      <c r="K80" s="28"/>
    </row>
    <row r="81" spans="2:11" x14ac:dyDescent="0.35">
      <c r="B81" s="18">
        <v>11.139999999999997</v>
      </c>
      <c r="C81" s="29" t="s">
        <v>76</v>
      </c>
      <c r="D81" s="30">
        <v>5</v>
      </c>
      <c r="E81" s="21" t="s">
        <v>5</v>
      </c>
      <c r="F81" s="20"/>
      <c r="G81" s="22">
        <f t="shared" si="0"/>
        <v>0</v>
      </c>
      <c r="I81" s="27"/>
      <c r="J81" s="28"/>
      <c r="K81" s="28"/>
    </row>
    <row r="82" spans="2:11" x14ac:dyDescent="0.35">
      <c r="B82" s="18"/>
      <c r="C82" s="19"/>
      <c r="D82" s="30"/>
      <c r="E82" s="21"/>
      <c r="F82" s="20"/>
      <c r="G82" s="22"/>
      <c r="I82" s="27"/>
      <c r="J82" s="28"/>
      <c r="K82" s="28"/>
    </row>
    <row r="83" spans="2:11" x14ac:dyDescent="0.35">
      <c r="B83" s="24">
        <v>12</v>
      </c>
      <c r="C83" s="25" t="s">
        <v>77</v>
      </c>
      <c r="D83" s="30"/>
      <c r="E83" s="21"/>
      <c r="F83" s="20"/>
      <c r="G83" s="22"/>
      <c r="I83" s="27"/>
      <c r="J83" s="28"/>
      <c r="K83" s="28"/>
    </row>
    <row r="84" spans="2:11" x14ac:dyDescent="0.35">
      <c r="B84" s="18">
        <v>12.01</v>
      </c>
      <c r="C84" s="19" t="s">
        <v>78</v>
      </c>
      <c r="D84" s="30">
        <f>180.52*5+(D5-5)*150</f>
        <v>13652.6</v>
      </c>
      <c r="E84" s="21" t="s">
        <v>13</v>
      </c>
      <c r="F84" s="20"/>
      <c r="G84" s="22">
        <f t="shared" ref="G84:G93" si="2">+F84*D84</f>
        <v>0</v>
      </c>
      <c r="I84" s="27"/>
      <c r="J84" s="28"/>
      <c r="K84" s="28"/>
    </row>
    <row r="85" spans="2:11" x14ac:dyDescent="0.35">
      <c r="B85" s="18"/>
      <c r="C85" s="19"/>
      <c r="D85" s="30"/>
      <c r="E85" s="21"/>
      <c r="F85" s="20"/>
      <c r="G85" s="22"/>
      <c r="I85" s="27"/>
      <c r="J85" s="28"/>
      <c r="K85" s="28"/>
    </row>
    <row r="86" spans="2:11" x14ac:dyDescent="0.35">
      <c r="B86" s="18"/>
      <c r="C86" s="19"/>
      <c r="D86" s="30"/>
      <c r="E86" s="21"/>
      <c r="F86" s="20"/>
      <c r="G86" s="22"/>
      <c r="I86" s="27"/>
      <c r="J86" s="28"/>
      <c r="K86" s="28"/>
    </row>
    <row r="87" spans="2:11" x14ac:dyDescent="0.35">
      <c r="B87" s="24">
        <v>13</v>
      </c>
      <c r="C87" s="25" t="s">
        <v>79</v>
      </c>
      <c r="D87" s="30"/>
      <c r="E87" s="21"/>
      <c r="F87" s="20"/>
      <c r="G87" s="22"/>
      <c r="I87" s="27"/>
      <c r="J87" s="28"/>
      <c r="K87" s="28"/>
    </row>
    <row r="88" spans="2:11" x14ac:dyDescent="0.35">
      <c r="B88" s="18">
        <v>13.01</v>
      </c>
      <c r="C88" s="19" t="s">
        <v>80</v>
      </c>
      <c r="D88" s="30">
        <v>5</v>
      </c>
      <c r="E88" s="21" t="s">
        <v>5</v>
      </c>
      <c r="F88" s="20"/>
      <c r="G88" s="22">
        <f t="shared" si="2"/>
        <v>0</v>
      </c>
      <c r="I88" s="27"/>
      <c r="J88" s="28"/>
      <c r="K88" s="28"/>
    </row>
    <row r="89" spans="2:11" x14ac:dyDescent="0.35">
      <c r="B89" s="18">
        <v>13.02</v>
      </c>
      <c r="C89" s="29" t="s">
        <v>81</v>
      </c>
      <c r="D89" s="30">
        <v>19.7</v>
      </c>
      <c r="E89" s="21" t="s">
        <v>82</v>
      </c>
      <c r="F89" s="20"/>
      <c r="G89" s="22">
        <f t="shared" si="2"/>
        <v>0</v>
      </c>
      <c r="I89" s="27"/>
      <c r="J89" s="28"/>
      <c r="K89" s="28"/>
    </row>
    <row r="90" spans="2:11" x14ac:dyDescent="0.35">
      <c r="B90" s="18">
        <v>13.03</v>
      </c>
      <c r="C90" s="19" t="s">
        <v>83</v>
      </c>
      <c r="D90" s="30">
        <v>13.100000000000001</v>
      </c>
      <c r="E90" s="21" t="s">
        <v>82</v>
      </c>
      <c r="F90" s="20"/>
      <c r="G90" s="22">
        <f t="shared" si="2"/>
        <v>0</v>
      </c>
      <c r="I90" s="27"/>
      <c r="J90" s="28"/>
      <c r="K90" s="28"/>
    </row>
    <row r="91" spans="2:11" x14ac:dyDescent="0.35">
      <c r="B91" s="18">
        <v>13.04</v>
      </c>
      <c r="C91" s="19" t="s">
        <v>84</v>
      </c>
      <c r="D91" s="30">
        <v>5</v>
      </c>
      <c r="E91" s="21" t="s">
        <v>5</v>
      </c>
      <c r="F91" s="20"/>
      <c r="G91" s="22">
        <f t="shared" si="2"/>
        <v>0</v>
      </c>
      <c r="I91" s="27"/>
      <c r="J91" s="28"/>
      <c r="K91" s="28"/>
    </row>
    <row r="92" spans="2:11" x14ac:dyDescent="0.35">
      <c r="B92" s="18">
        <v>13.049999999999999</v>
      </c>
      <c r="C92" s="29" t="s">
        <v>85</v>
      </c>
      <c r="D92" s="30">
        <v>50</v>
      </c>
      <c r="E92" s="26" t="s">
        <v>13</v>
      </c>
      <c r="F92" s="20"/>
      <c r="G92" s="22">
        <f t="shared" si="2"/>
        <v>0</v>
      </c>
      <c r="I92" s="27"/>
      <c r="J92" s="28"/>
      <c r="K92" s="28"/>
    </row>
    <row r="93" spans="2:11" x14ac:dyDescent="0.35">
      <c r="B93" s="18">
        <v>13.059999999999999</v>
      </c>
      <c r="C93" s="19" t="s">
        <v>86</v>
      </c>
      <c r="D93" s="30">
        <v>5</v>
      </c>
      <c r="E93" s="21" t="s">
        <v>61</v>
      </c>
      <c r="F93" s="20"/>
      <c r="G93" s="22">
        <f t="shared" si="2"/>
        <v>0</v>
      </c>
      <c r="I93" s="27"/>
      <c r="J93" s="28"/>
      <c r="K93" s="28"/>
    </row>
    <row r="94" spans="2:11" x14ac:dyDescent="0.35">
      <c r="B94" s="18"/>
      <c r="C94" s="19"/>
      <c r="D94" s="30"/>
      <c r="E94" s="21"/>
      <c r="F94" s="20"/>
      <c r="G94" s="22"/>
      <c r="I94" s="27"/>
      <c r="J94" s="28"/>
    </row>
    <row r="95" spans="2:11" x14ac:dyDescent="0.35">
      <c r="B95" s="18"/>
      <c r="C95" s="19"/>
      <c r="D95" s="30"/>
      <c r="E95" s="21"/>
      <c r="F95" s="20"/>
      <c r="G95" s="22"/>
      <c r="I95" s="27"/>
      <c r="J95" s="28"/>
    </row>
    <row r="96" spans="2:11" x14ac:dyDescent="0.35">
      <c r="B96" s="31"/>
      <c r="C96" s="32" t="s">
        <v>87</v>
      </c>
      <c r="D96" s="30"/>
      <c r="E96" s="21"/>
      <c r="F96" s="20"/>
      <c r="G96" s="33">
        <f>SUM(G13:G93)</f>
        <v>0</v>
      </c>
      <c r="I96" s="27"/>
      <c r="J96" s="28"/>
    </row>
    <row r="97" spans="2:10" x14ac:dyDescent="0.35">
      <c r="B97" s="31"/>
      <c r="C97" s="19"/>
      <c r="D97" s="30"/>
      <c r="E97" s="21"/>
      <c r="F97" s="20"/>
      <c r="G97" s="22"/>
      <c r="I97" s="27"/>
      <c r="J97" s="28"/>
    </row>
    <row r="98" spans="2:10" x14ac:dyDescent="0.35">
      <c r="B98" s="31"/>
      <c r="C98" s="25" t="s">
        <v>88</v>
      </c>
      <c r="D98" s="30"/>
      <c r="E98" s="21"/>
      <c r="F98" s="20"/>
      <c r="G98" s="22"/>
      <c r="I98" s="27"/>
      <c r="J98" s="28"/>
    </row>
    <row r="99" spans="2:10" x14ac:dyDescent="0.35">
      <c r="B99" s="31"/>
      <c r="C99" s="29" t="s">
        <v>89</v>
      </c>
      <c r="D99" s="34">
        <v>0.1</v>
      </c>
      <c r="E99" s="21"/>
      <c r="F99" s="20"/>
      <c r="G99" s="22">
        <f>ROUND(+$G$96*D99,2)</f>
        <v>0</v>
      </c>
      <c r="I99" s="27"/>
      <c r="J99" s="28"/>
    </row>
    <row r="100" spans="2:10" x14ac:dyDescent="0.35">
      <c r="B100" s="31"/>
      <c r="C100" s="29" t="s">
        <v>90</v>
      </c>
      <c r="D100" s="34">
        <v>0.18</v>
      </c>
      <c r="E100" s="21"/>
      <c r="F100" s="20"/>
      <c r="G100" s="22">
        <f>+ROUND($G$99*D100,2)</f>
        <v>0</v>
      </c>
      <c r="I100" s="27"/>
      <c r="J100" s="28"/>
    </row>
    <row r="101" spans="2:10" x14ac:dyDescent="0.35">
      <c r="B101" s="31"/>
      <c r="C101" s="29" t="s">
        <v>91</v>
      </c>
      <c r="D101" s="34">
        <v>0.02</v>
      </c>
      <c r="E101" s="21"/>
      <c r="F101" s="20"/>
      <c r="G101" s="22">
        <f t="shared" ref="G101:G106" si="3">ROUND(+$G$96*D101,2)</f>
        <v>0</v>
      </c>
      <c r="I101" s="27"/>
      <c r="J101" s="28"/>
    </row>
    <row r="102" spans="2:10" x14ac:dyDescent="0.35">
      <c r="B102" s="31"/>
      <c r="C102" s="29" t="s">
        <v>92</v>
      </c>
      <c r="D102" s="34">
        <v>0.03</v>
      </c>
      <c r="E102" s="21"/>
      <c r="F102" s="20"/>
      <c r="G102" s="22">
        <f t="shared" si="3"/>
        <v>0</v>
      </c>
      <c r="I102" s="27"/>
      <c r="J102" s="28"/>
    </row>
    <row r="103" spans="2:10" x14ac:dyDescent="0.35">
      <c r="B103" s="31"/>
      <c r="C103" s="19" t="s">
        <v>93</v>
      </c>
      <c r="D103" s="35">
        <v>1E-3</v>
      </c>
      <c r="E103" s="21"/>
      <c r="F103" s="20"/>
      <c r="G103" s="22">
        <f t="shared" si="3"/>
        <v>0</v>
      </c>
      <c r="I103" s="27"/>
      <c r="J103" s="28"/>
    </row>
    <row r="104" spans="2:10" x14ac:dyDescent="0.35">
      <c r="B104" s="31"/>
      <c r="C104" s="29" t="s">
        <v>94</v>
      </c>
      <c r="D104" s="35">
        <v>0.01</v>
      </c>
      <c r="E104" s="21"/>
      <c r="F104" s="20"/>
      <c r="G104" s="22">
        <f t="shared" si="3"/>
        <v>0</v>
      </c>
      <c r="I104" s="27"/>
      <c r="J104" s="28"/>
    </row>
    <row r="105" spans="2:10" x14ac:dyDescent="0.35">
      <c r="B105" s="31"/>
      <c r="C105" s="29" t="s">
        <v>95</v>
      </c>
      <c r="D105" s="35">
        <v>0.1</v>
      </c>
      <c r="E105" s="21"/>
      <c r="F105" s="20"/>
      <c r="G105" s="22">
        <f t="shared" si="3"/>
        <v>0</v>
      </c>
      <c r="I105" s="27"/>
      <c r="J105" s="28"/>
    </row>
    <row r="106" spans="2:10" x14ac:dyDescent="0.35">
      <c r="B106" s="31"/>
      <c r="C106" s="29" t="s">
        <v>96</v>
      </c>
      <c r="D106" s="35">
        <v>0.04</v>
      </c>
      <c r="E106" s="21"/>
      <c r="F106" s="20"/>
      <c r="G106" s="22">
        <f t="shared" si="3"/>
        <v>0</v>
      </c>
      <c r="I106" s="27"/>
      <c r="J106" s="28"/>
    </row>
    <row r="107" spans="2:10" x14ac:dyDescent="0.35">
      <c r="B107" s="31"/>
      <c r="C107" s="19"/>
      <c r="D107" s="35"/>
      <c r="E107" s="21"/>
      <c r="F107" s="20"/>
      <c r="G107" s="22"/>
    </row>
    <row r="108" spans="2:10" x14ac:dyDescent="0.35">
      <c r="B108" s="31"/>
      <c r="C108" s="32" t="s">
        <v>97</v>
      </c>
      <c r="D108" s="36"/>
      <c r="E108" s="37"/>
      <c r="F108" s="19"/>
      <c r="G108" s="33">
        <f>SUBTOTAL(9,G99:G106)</f>
        <v>0</v>
      </c>
    </row>
    <row r="109" spans="2:10" x14ac:dyDescent="0.35">
      <c r="B109" s="31"/>
      <c r="C109" s="19"/>
      <c r="D109" s="36"/>
      <c r="E109" s="37"/>
      <c r="F109" s="19"/>
      <c r="G109" s="22"/>
    </row>
    <row r="110" spans="2:10" x14ac:dyDescent="0.35">
      <c r="B110" s="31"/>
      <c r="C110" s="19"/>
      <c r="D110" s="36"/>
      <c r="E110" s="37"/>
      <c r="F110" s="19"/>
      <c r="G110" s="22"/>
    </row>
    <row r="111" spans="2:10" ht="15" thickBot="1" x14ac:dyDescent="0.4">
      <c r="B111" s="38"/>
      <c r="C111" s="39" t="s">
        <v>98</v>
      </c>
      <c r="D111" s="40"/>
      <c r="E111" s="41"/>
      <c r="F111" s="42"/>
      <c r="G111" s="43">
        <f>+G108+G96</f>
        <v>0</v>
      </c>
      <c r="H111" s="28"/>
    </row>
    <row r="113" ht="15.75" customHeight="1" x14ac:dyDescent="0.35"/>
    <row r="119" ht="16.5" customHeight="1" x14ac:dyDescent="0.35"/>
  </sheetData>
  <mergeCells count="3">
    <mergeCell ref="B2:G2"/>
    <mergeCell ref="B3:G3"/>
    <mergeCell ref="E4:G4"/>
  </mergeCells>
  <printOptions horizontalCentered="1"/>
  <pageMargins left="0.70866141732283472" right="0.70866141732283472" top="0.74803149606299213" bottom="0.74803149606299213" header="0.31496062992125984" footer="0.31496062992125984"/>
  <pageSetup scale="78" fitToHeight="2" orientation="portrait" r:id="rId1"/>
  <headerFooter>
    <oddFooter>&amp;L&amp;F&amp;C&amp;P de &amp;N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San Juan</vt:lpstr>
      <vt:lpstr>'San Juan'!Print_Area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2022-10-12T19:54:15Z</dcterms:created>
  <dcterms:modified xsi:type="dcterms:W3CDTF">2022-10-18T14:53:45Z</dcterms:modified>
</cp:coreProperties>
</file>